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1. Отчет об исполнение бюджета за 2023 г\"/>
    </mc:Choice>
  </mc:AlternateContent>
  <bookViews>
    <workbookView xWindow="0" yWindow="0" windowWidth="18960" windowHeight="10905"/>
  </bookViews>
  <sheets>
    <sheet name="Новый_9" sheetId="2" r:id="rId1"/>
  </sheets>
  <definedNames>
    <definedName name="_xlnm._FilterDatabase" localSheetId="0" hidden="1">Новый_9!$A$10:$IA$10</definedName>
    <definedName name="_xlnm.Print_Area" localSheetId="0">Новый_9!$A$1:$L$28</definedName>
  </definedNames>
  <calcPr calcId="152511"/>
</workbook>
</file>

<file path=xl/calcChain.xml><?xml version="1.0" encoding="utf-8"?>
<calcChain xmlns="http://schemas.openxmlformats.org/spreadsheetml/2006/main">
  <c r="H18" i="2" l="1"/>
  <c r="I18" i="2"/>
  <c r="J18" i="2"/>
  <c r="K18" i="2"/>
  <c r="L18" i="2"/>
  <c r="G18" i="2"/>
  <c r="H19" i="2"/>
  <c r="I19" i="2"/>
  <c r="J19" i="2"/>
  <c r="K19" i="2"/>
  <c r="L19" i="2"/>
  <c r="G19" i="2"/>
  <c r="H20" i="2"/>
  <c r="I20" i="2"/>
  <c r="J20" i="2"/>
  <c r="K20" i="2"/>
  <c r="L20" i="2"/>
  <c r="G20" i="2"/>
  <c r="H12" i="2"/>
  <c r="I12" i="2"/>
  <c r="J12" i="2"/>
  <c r="K12" i="2"/>
  <c r="L12" i="2"/>
  <c r="G12" i="2"/>
  <c r="H13" i="2"/>
  <c r="I13" i="2"/>
  <c r="J13" i="2"/>
  <c r="K13" i="2"/>
  <c r="L13" i="2"/>
  <c r="G13" i="2"/>
  <c r="H14" i="2"/>
  <c r="I14" i="2"/>
  <c r="J14" i="2"/>
  <c r="K14" i="2"/>
  <c r="L14" i="2"/>
  <c r="G14" i="2"/>
  <c r="H11" i="2" l="1"/>
  <c r="I11" i="2"/>
  <c r="J11" i="2"/>
  <c r="G11" i="2"/>
  <c r="J28" i="2" l="1"/>
  <c r="I28" i="2"/>
  <c r="H28" i="2"/>
  <c r="G28" i="2"/>
  <c r="K27" i="2"/>
  <c r="K26" i="2"/>
  <c r="K25" i="2"/>
  <c r="K24" i="2"/>
  <c r="K23" i="2"/>
  <c r="K22" i="2"/>
  <c r="K21" i="2"/>
  <c r="L17" i="2"/>
  <c r="K17" i="2"/>
  <c r="L16" i="2"/>
  <c r="K16" i="2"/>
  <c r="L15" i="2"/>
  <c r="K15" i="2"/>
  <c r="L11" i="2"/>
  <c r="K28" i="2" l="1"/>
  <c r="K11" i="2"/>
  <c r="L28" i="2"/>
</calcChain>
</file>

<file path=xl/sharedStrings.xml><?xml version="1.0" encoding="utf-8"?>
<sst xmlns="http://schemas.openxmlformats.org/spreadsheetml/2006/main" count="76" uniqueCount="34">
  <si>
    <t>ИТОГО</t>
  </si>
  <si>
    <t>Иные закупки товаров, работ и услуг для обеспечения государственных (муниципальных) нужд</t>
  </si>
  <si>
    <t>вид расхо-дов</t>
  </si>
  <si>
    <t>целевая статья</t>
  </si>
  <si>
    <t>под-раздел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</si>
  <si>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</si>
  <si>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</si>
  <si>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</si>
  <si>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</si>
  <si>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Администрация Железнодорожного внутиргородского района городского округа Самара</t>
  </si>
  <si>
    <t>05</t>
  </si>
  <si>
    <t>03</t>
  </si>
  <si>
    <t>Г300000000</t>
  </si>
  <si>
    <t>Утверждено</t>
  </si>
  <si>
    <t>Исполнено</t>
  </si>
  <si>
    <t>Процент исполнения</t>
  </si>
  <si>
    <t>Всего</t>
  </si>
  <si>
    <t>тыс.рублей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</si>
  <si>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</si>
  <si>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</si>
  <si>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</si>
  <si>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</si>
  <si>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Уплата налогов, сборов и иных платежей</t>
  </si>
  <si>
    <t xml:space="preserve">к Решению Совета депутатов Железнодорожного </t>
  </si>
  <si>
    <t>внутригородского района городского округа Самара</t>
  </si>
  <si>
    <t>Приложение 4</t>
  </si>
  <si>
    <t>Исполнение объема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 Железнодорожного внутригородского района за 2023 год</t>
  </si>
  <si>
    <t>Главный распорядитель средств бюджета</t>
  </si>
  <si>
    <t>в том числе средства вышестоя-щих бюджетов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</si>
  <si>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2018 - 2025 годы"</t>
  </si>
  <si>
    <t>Иные бюджетные ассигнования</t>
  </si>
  <si>
    <t>ЖИЛИЩНО-КОММУНАЛЬНОЕ ХОЗЯЙСТВО</t>
  </si>
  <si>
    <t>Благоустройство</t>
  </si>
  <si>
    <t xml:space="preserve">     от "28" июня  2024 г.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</si>
</sst>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"/>
    <numFmt numFmtId="167" formatCode="0000000000"/>
    <numFmt numFmtId="168" formatCode="_-* #,##0.00\ _D_M_-;\-* #,##0.00\ _D_M_-;_-* &quot;-&quot;??\ _D_M_-;_-@_-"/>
    <numFmt numFmtId="169" formatCode="_-* #,##0.00\ _р_._-;\-* #,##0.00\ _р_._-;_-* &quot;-&quot;??\ _р_._-;_-@_-"/>
    <numFmt numFmtId="170" formatCode="_-* #,##0.0\ _₽_-;\-* #,##0.0\ _₽_-;_-* &quot;-&quot;??\ _₽_-;_-@_-"/>
    <numFmt numFmtId="171" formatCode="#,##0.0"/>
    <numFmt numFmtId="172" formatCode="#,##0.0;[Red]\-#,##0.0"/>
  </numFmts>
  <fonts count="5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6">
    <xf numFmtId="0" fontId="0" fillId="0" borderId="0"/>
    <xf numFmtId="0" fontId="1" fillId="0" borderId="0"/>
    <xf numFmtId="0" fontId="3" fillId="0" borderId="1" applyNumberFormat="0">
      <alignment horizontal="center" vertical="top"/>
    </xf>
    <xf numFmtId="0" fontId="3" fillId="0" borderId="1" applyNumberFormat="0" applyProtection="0">
      <alignment horizontal="left" vertical="top" wrapText="1"/>
    </xf>
    <xf numFmtId="0" fontId="3" fillId="0" borderId="1" applyNumberFormat="0">
      <alignment horizontal="center" vertical="top"/>
    </xf>
    <xf numFmtId="0" fontId="1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2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2" fillId="28" borderId="0" applyNumberFormat="0" applyBorder="0" applyAlignment="0" applyProtection="0"/>
    <xf numFmtId="0" fontId="13" fillId="42" borderId="7" applyNumberFormat="0" applyAlignment="0" applyProtection="0"/>
    <xf numFmtId="0" fontId="14" fillId="29" borderId="8" applyNumberFormat="0" applyAlignment="0" applyProtection="0"/>
    <xf numFmtId="0" fontId="15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0" borderId="7" applyNumberFormat="0" applyAlignment="0" applyProtection="0"/>
    <xf numFmtId="0" fontId="22" fillId="0" borderId="12" applyNumberFormat="0" applyFill="0" applyAlignment="0" applyProtection="0"/>
    <xf numFmtId="0" fontId="23" fillId="40" borderId="0" applyNumberFormat="0" applyBorder="0" applyAlignment="0" applyProtection="0"/>
    <xf numFmtId="0" fontId="1" fillId="39" borderId="13" applyNumberFormat="0" applyFont="0" applyAlignment="0" applyProtection="0"/>
    <xf numFmtId="0" fontId="24" fillId="42" borderId="14" applyNumberFormat="0" applyAlignment="0" applyProtection="0"/>
    <xf numFmtId="4" fontId="25" fillId="47" borderId="15" applyNumberFormat="0" applyProtection="0">
      <alignment vertical="center"/>
    </xf>
    <xf numFmtId="4" fontId="26" fillId="47" borderId="16" applyNumberFormat="0" applyProtection="0">
      <alignment vertical="center"/>
    </xf>
    <xf numFmtId="4" fontId="26" fillId="47" borderId="16" applyNumberFormat="0" applyProtection="0">
      <alignment vertical="center"/>
    </xf>
    <xf numFmtId="4" fontId="27" fillId="47" borderId="15" applyNumberFormat="0" applyProtection="0">
      <alignment vertical="center"/>
    </xf>
    <xf numFmtId="4" fontId="25" fillId="47" borderId="15" applyNumberFormat="0" applyProtection="0">
      <alignment horizontal="left" vertical="center" indent="1"/>
    </xf>
    <xf numFmtId="4" fontId="26" fillId="48" borderId="16" applyNumberFormat="0" applyProtection="0">
      <alignment horizontal="left" vertical="center" indent="1"/>
    </xf>
    <xf numFmtId="4" fontId="26" fillId="48" borderId="16" applyNumberFormat="0" applyProtection="0">
      <alignment horizontal="left" vertical="center" indent="1"/>
    </xf>
    <xf numFmtId="0" fontId="25" fillId="47" borderId="15" applyNumberFormat="0" applyProtection="0">
      <alignment horizontal="left" vertical="top" indent="1"/>
    </xf>
    <xf numFmtId="4" fontId="25" fillId="2" borderId="0" applyNumberFormat="0" applyProtection="0">
      <alignment horizontal="left" vertical="center" indent="1"/>
    </xf>
    <xf numFmtId="4" fontId="26" fillId="20" borderId="16" applyNumberFormat="0" applyProtection="0">
      <alignment horizontal="left" vertical="center" indent="1"/>
    </xf>
    <xf numFmtId="4" fontId="26" fillId="20" borderId="16" applyNumberFormat="0" applyProtection="0">
      <alignment horizontal="left" vertical="center" indent="1"/>
    </xf>
    <xf numFmtId="4" fontId="7" fillId="7" borderId="15" applyNumberFormat="0" applyProtection="0">
      <alignment horizontal="right" vertical="center"/>
    </xf>
    <xf numFmtId="4" fontId="7" fillId="3" borderId="15" applyNumberFormat="0" applyProtection="0">
      <alignment horizontal="right" vertical="center"/>
    </xf>
    <xf numFmtId="4" fontId="7" fillId="49" borderId="15" applyNumberFormat="0" applyProtection="0">
      <alignment horizontal="right" vertical="center"/>
    </xf>
    <xf numFmtId="4" fontId="7" fillId="17" borderId="15" applyNumberFormat="0" applyProtection="0">
      <alignment horizontal="right" vertical="center"/>
    </xf>
    <xf numFmtId="4" fontId="7" fillId="21" borderId="15" applyNumberFormat="0" applyProtection="0">
      <alignment horizontal="right" vertical="center"/>
    </xf>
    <xf numFmtId="4" fontId="7" fillId="50" borderId="15" applyNumberFormat="0" applyProtection="0">
      <alignment horizontal="right" vertical="center"/>
    </xf>
    <xf numFmtId="4" fontId="7" fillId="14" borderId="15" applyNumberFormat="0" applyProtection="0">
      <alignment horizontal="right" vertical="center"/>
    </xf>
    <xf numFmtId="4" fontId="7" fillId="51" borderId="15" applyNumberFormat="0" applyProtection="0">
      <alignment horizontal="right" vertical="center"/>
    </xf>
    <xf numFmtId="4" fontId="7" fillId="16" borderId="15" applyNumberFormat="0" applyProtection="0">
      <alignment horizontal="right" vertical="center"/>
    </xf>
    <xf numFmtId="4" fontId="25" fillId="52" borderId="17" applyNumberFormat="0" applyProtection="0">
      <alignment horizontal="left" vertical="center" indent="1"/>
    </xf>
    <xf numFmtId="4" fontId="7" fillId="53" borderId="0" applyNumberFormat="0" applyProtection="0">
      <alignment horizontal="left" vertical="center" indent="1"/>
    </xf>
    <xf numFmtId="4" fontId="28" fillId="13" borderId="0" applyNumberFormat="0" applyProtection="0">
      <alignment horizontal="left" vertical="center" indent="1"/>
    </xf>
    <xf numFmtId="4" fontId="7" fillId="2" borderId="15" applyNumberFormat="0" applyProtection="0">
      <alignment horizontal="right" vertical="center"/>
    </xf>
    <xf numFmtId="4" fontId="29" fillId="53" borderId="0" applyNumberFormat="0" applyProtection="0">
      <alignment horizontal="left" vertical="center" indent="1"/>
    </xf>
    <xf numFmtId="4" fontId="29" fillId="2" borderId="0" applyNumberFormat="0" applyProtection="0">
      <alignment horizontal="left" vertical="center" indent="1"/>
    </xf>
    <xf numFmtId="0" fontId="1" fillId="13" borderId="15" applyNumberFormat="0" applyProtection="0">
      <alignment horizontal="left" vertical="center" indent="1"/>
    </xf>
    <xf numFmtId="0" fontId="26" fillId="15" borderId="16" applyNumberFormat="0" applyProtection="0">
      <alignment horizontal="left" vertical="center" indent="1"/>
    </xf>
    <xf numFmtId="0" fontId="1" fillId="13" borderId="15" applyNumberFormat="0" applyProtection="0">
      <alignment horizontal="left" vertical="center" indent="1"/>
    </xf>
    <xf numFmtId="0" fontId="1" fillId="13" borderId="15" applyNumberFormat="0" applyProtection="0">
      <alignment horizontal="left" vertical="center" indent="1"/>
    </xf>
    <xf numFmtId="0" fontId="1" fillId="13" borderId="15" applyNumberFormat="0" applyProtection="0">
      <alignment horizontal="left" vertical="top" indent="1"/>
    </xf>
    <xf numFmtId="0" fontId="1" fillId="2" borderId="15" applyNumberFormat="0" applyProtection="0">
      <alignment horizontal="left" vertical="center" indent="1"/>
    </xf>
    <xf numFmtId="0" fontId="1" fillId="2" borderId="15" applyNumberFormat="0" applyProtection="0">
      <alignment horizontal="left" vertical="center" indent="1"/>
    </xf>
    <xf numFmtId="0" fontId="26" fillId="54" borderId="16" applyNumberFormat="0" applyProtection="0">
      <alignment horizontal="left" vertical="center" indent="1"/>
    </xf>
    <xf numFmtId="0" fontId="1" fillId="2" borderId="15" applyNumberFormat="0" applyProtection="0">
      <alignment horizontal="left" vertical="center" indent="1"/>
    </xf>
    <xf numFmtId="0" fontId="1" fillId="2" borderId="15" applyNumberFormat="0" applyProtection="0">
      <alignment horizontal="left" vertical="top" indent="1"/>
    </xf>
    <xf numFmtId="0" fontId="1" fillId="6" borderId="15" applyNumberFormat="0" applyProtection="0">
      <alignment horizontal="left" vertical="center" indent="1"/>
    </xf>
    <xf numFmtId="0" fontId="1" fillId="6" borderId="15" applyNumberFormat="0" applyProtection="0">
      <alignment horizontal="left" vertical="center" indent="1"/>
    </xf>
    <xf numFmtId="0" fontId="1" fillId="6" borderId="15" applyNumberFormat="0" applyProtection="0">
      <alignment horizontal="left" vertical="center" indent="1"/>
    </xf>
    <xf numFmtId="0" fontId="1" fillId="6" borderId="15" applyNumberFormat="0" applyProtection="0">
      <alignment horizontal="left" vertical="top" indent="1"/>
    </xf>
    <xf numFmtId="0" fontId="1" fillId="53" borderId="15" applyNumberFormat="0" applyProtection="0">
      <alignment horizontal="left" vertical="center" indent="1"/>
    </xf>
    <xf numFmtId="0" fontId="1" fillId="53" borderId="15" applyNumberFormat="0" applyProtection="0">
      <alignment horizontal="left" vertical="top" indent="1"/>
    </xf>
    <xf numFmtId="0" fontId="1" fillId="5" borderId="1" applyNumberFormat="0">
      <protection locked="0"/>
    </xf>
    <xf numFmtId="0" fontId="30" fillId="13" borderId="18" applyBorder="0"/>
    <xf numFmtId="4" fontId="7" fillId="4" borderId="15" applyNumberFormat="0" applyProtection="0">
      <alignment vertical="center"/>
    </xf>
    <xf numFmtId="4" fontId="31" fillId="4" borderId="15" applyNumberFormat="0" applyProtection="0">
      <alignment vertical="center"/>
    </xf>
    <xf numFmtId="4" fontId="7" fillId="4" borderId="15" applyNumberFormat="0" applyProtection="0">
      <alignment horizontal="left" vertical="center" indent="1"/>
    </xf>
    <xf numFmtId="0" fontId="7" fillId="4" borderId="15" applyNumberFormat="0" applyProtection="0">
      <alignment horizontal="left" vertical="top" indent="1"/>
    </xf>
    <xf numFmtId="4" fontId="7" fillId="53" borderId="15" applyNumberFormat="0" applyProtection="0">
      <alignment horizontal="right" vertical="center"/>
    </xf>
    <xf numFmtId="4" fontId="26" fillId="0" borderId="16" applyNumberFormat="0" applyProtection="0">
      <alignment horizontal="right" vertical="center"/>
    </xf>
    <xf numFmtId="4" fontId="31" fillId="53" borderId="15" applyNumberFormat="0" applyProtection="0">
      <alignment horizontal="right" vertical="center"/>
    </xf>
    <xf numFmtId="4" fontId="7" fillId="2" borderId="15" applyNumberFormat="0" applyProtection="0">
      <alignment horizontal="left" vertical="center" indent="1"/>
    </xf>
    <xf numFmtId="4" fontId="26" fillId="20" borderId="16" applyNumberFormat="0" applyProtection="0">
      <alignment horizontal="left" vertical="center" indent="1"/>
    </xf>
    <xf numFmtId="4" fontId="26" fillId="20" borderId="16" applyNumberFormat="0" applyProtection="0">
      <alignment horizontal="left" vertical="center" indent="1"/>
    </xf>
    <xf numFmtId="0" fontId="7" fillId="2" borderId="15" applyNumberFormat="0" applyProtection="0">
      <alignment horizontal="left" vertical="top" indent="1"/>
    </xf>
    <xf numFmtId="4" fontId="32" fillId="55" borderId="0" applyNumberFormat="0" applyProtection="0">
      <alignment horizontal="left" vertical="center" indent="1"/>
    </xf>
    <xf numFmtId="0" fontId="26" fillId="56" borderId="1"/>
    <xf numFmtId="4" fontId="33" fillId="53" borderId="15" applyNumberFormat="0" applyProtection="0">
      <alignment horizontal="right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6" fillId="12" borderId="7" applyNumberFormat="0" applyAlignment="0" applyProtection="0"/>
    <xf numFmtId="0" fontId="36" fillId="12" borderId="7" applyNumberFormat="0" applyAlignment="0" applyProtection="0"/>
    <xf numFmtId="0" fontId="36" fillId="12" borderId="7" applyNumberFormat="0" applyAlignment="0" applyProtection="0"/>
    <xf numFmtId="0" fontId="37" fillId="15" borderId="14" applyNumberFormat="0" applyAlignment="0" applyProtection="0"/>
    <xf numFmtId="0" fontId="37" fillId="15" borderId="14" applyNumberFormat="0" applyAlignment="0" applyProtection="0"/>
    <xf numFmtId="0" fontId="37" fillId="15" borderId="14" applyNumberFormat="0" applyAlignment="0" applyProtection="0"/>
    <xf numFmtId="0" fontId="38" fillId="15" borderId="7" applyNumberFormat="0" applyAlignment="0" applyProtection="0"/>
    <xf numFmtId="0" fontId="38" fillId="15" borderId="7" applyNumberFormat="0" applyAlignment="0" applyProtection="0"/>
    <xf numFmtId="0" fontId="38" fillId="15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3" fillId="58" borderId="8" applyNumberFormat="0" applyAlignment="0" applyProtection="0"/>
    <xf numFmtId="0" fontId="43" fillId="58" borderId="8" applyNumberFormat="0" applyAlignment="0" applyProtection="0"/>
    <xf numFmtId="0" fontId="43" fillId="58" borderId="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46" fillId="59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6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4" borderId="13" applyNumberFormat="0" applyFont="0" applyAlignment="0" applyProtection="0"/>
    <xf numFmtId="0" fontId="1" fillId="4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0" fillId="0" borderId="23" applyNumberFormat="0" applyFill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0" borderId="1" applyNumberFormat="0">
      <alignment vertical="top" wrapText="1" readingOrder="1"/>
      <protection locked="0"/>
    </xf>
    <xf numFmtId="0" fontId="2" fillId="0" borderId="1" applyNumberFormat="0">
      <alignment horizontal="right" vertical="top"/>
    </xf>
    <xf numFmtId="0" fontId="54" fillId="0" borderId="0"/>
    <xf numFmtId="43" fontId="2" fillId="0" borderId="0" applyFont="0" applyFill="0" applyBorder="0" applyAlignment="0" applyProtection="0"/>
  </cellStyleXfs>
  <cellXfs count="59">
    <xf numFmtId="0" fontId="0" fillId="0" borderId="0" xfId="0"/>
    <xf numFmtId="0" fontId="56" fillId="0" borderId="0" xfId="314" applyFont="1" applyAlignment="1">
      <alignment wrapText="1"/>
    </xf>
    <xf numFmtId="170" fontId="56" fillId="0" borderId="0" xfId="315" applyNumberFormat="1" applyFont="1" applyAlignment="1">
      <alignment wrapText="1"/>
    </xf>
    <xf numFmtId="172" fontId="56" fillId="0" borderId="1" xfId="1" applyNumberFormat="1" applyFont="1" applyFill="1" applyBorder="1" applyAlignment="1" applyProtection="1">
      <alignment vertical="center" wrapText="1"/>
      <protection hidden="1"/>
    </xf>
    <xf numFmtId="0" fontId="56" fillId="0" borderId="0" xfId="1" applyFont="1" applyProtection="1">
      <protection hidden="1"/>
    </xf>
    <xf numFmtId="0" fontId="56" fillId="0" borderId="0" xfId="1" applyFont="1" applyFill="1" applyProtection="1">
      <protection hidden="1"/>
    </xf>
    <xf numFmtId="0" fontId="56" fillId="0" borderId="0" xfId="1" applyNumberFormat="1" applyFont="1" applyFill="1" applyAlignment="1" applyProtection="1">
      <alignment horizontal="left"/>
      <protection hidden="1"/>
    </xf>
    <xf numFmtId="0" fontId="57" fillId="0" borderId="0" xfId="0" applyFont="1" applyAlignment="1"/>
    <xf numFmtId="170" fontId="56" fillId="0" borderId="0" xfId="315" applyNumberFormat="1" applyFont="1" applyAlignment="1"/>
    <xf numFmtId="0" fontId="56" fillId="0" borderId="0" xfId="1" applyFont="1"/>
    <xf numFmtId="170" fontId="56" fillId="0" borderId="0" xfId="315" applyNumberFormat="1" applyFont="1" applyFill="1" applyProtection="1">
      <protection hidden="1"/>
    </xf>
    <xf numFmtId="170" fontId="56" fillId="0" borderId="1" xfId="315" applyNumberFormat="1" applyFont="1" applyFill="1" applyBorder="1" applyAlignment="1" applyProtection="1">
      <alignment horizontal="center" vertical="center" wrapText="1"/>
      <protection hidden="1"/>
    </xf>
    <xf numFmtId="0" fontId="56" fillId="0" borderId="1" xfId="1" applyFont="1" applyBorder="1" applyAlignment="1" applyProtection="1">
      <alignment horizontal="center" vertical="center"/>
      <protection hidden="1"/>
    </xf>
    <xf numFmtId="0" fontId="56" fillId="0" borderId="1" xfId="1" applyFont="1" applyBorder="1" applyAlignment="1">
      <alignment horizontal="center" vertical="center"/>
    </xf>
    <xf numFmtId="0" fontId="56" fillId="0" borderId="6" xfId="1" applyNumberFormat="1" applyFont="1" applyFill="1" applyBorder="1" applyAlignment="1" applyProtection="1">
      <alignment horizontal="left" vertical="top" wrapText="1"/>
      <protection hidden="1"/>
    </xf>
    <xf numFmtId="171" fontId="56" fillId="0" borderId="1" xfId="315" applyNumberFormat="1" applyFont="1" applyFill="1" applyBorder="1" applyAlignment="1" applyProtection="1">
      <alignment horizontal="right" vertical="center" wrapText="1"/>
      <protection hidden="1"/>
    </xf>
    <xf numFmtId="0" fontId="56" fillId="0" borderId="3" xfId="1" applyNumberFormat="1" applyFont="1" applyFill="1" applyBorder="1" applyAlignment="1" applyProtection="1">
      <alignment vertical="center" wrapText="1"/>
      <protection hidden="1"/>
    </xf>
    <xf numFmtId="167" fontId="56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56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6" fillId="0" borderId="1" xfId="315" applyNumberFormat="1" applyFont="1" applyFill="1" applyBorder="1" applyAlignment="1" applyProtection="1">
      <alignment vertical="center" wrapText="1"/>
      <protection hidden="1"/>
    </xf>
    <xf numFmtId="0" fontId="56" fillId="0" borderId="0" xfId="1" applyFont="1" applyFill="1"/>
    <xf numFmtId="0" fontId="56" fillId="0" borderId="3" xfId="1" applyNumberFormat="1" applyFont="1" applyFill="1" applyBorder="1" applyAlignment="1" applyProtection="1">
      <alignment horizontal="left" vertical="top" wrapText="1"/>
      <protection hidden="1"/>
    </xf>
    <xf numFmtId="0" fontId="56" fillId="0" borderId="3" xfId="1" applyNumberFormat="1" applyFont="1" applyFill="1" applyBorder="1" applyAlignment="1" applyProtection="1">
      <alignment vertical="top" wrapText="1"/>
      <protection hidden="1"/>
    </xf>
    <xf numFmtId="0" fontId="56" fillId="0" borderId="1" xfId="1" applyFont="1" applyFill="1" applyBorder="1" applyAlignment="1" applyProtection="1">
      <alignment horizontal="center" vertical="center" wrapText="1"/>
      <protection hidden="1"/>
    </xf>
    <xf numFmtId="0" fontId="56" fillId="0" borderId="3" xfId="1" applyFont="1" applyFill="1" applyBorder="1" applyAlignment="1" applyProtection="1">
      <alignment vertical="top" wrapText="1"/>
      <protection hidden="1"/>
    </xf>
    <xf numFmtId="49" fontId="5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2" xfId="1" applyFont="1" applyFill="1" applyBorder="1" applyAlignment="1" applyProtection="1">
      <alignment horizontal="center" vertical="center" wrapText="1"/>
      <protection hidden="1"/>
    </xf>
    <xf numFmtId="0" fontId="56" fillId="0" borderId="6" xfId="1" applyFont="1" applyFill="1" applyBorder="1" applyAlignment="1" applyProtection="1">
      <alignment vertical="top" wrapText="1"/>
      <protection hidden="1"/>
    </xf>
    <xf numFmtId="170" fontId="56" fillId="0" borderId="0" xfId="315" applyNumberFormat="1" applyFont="1"/>
    <xf numFmtId="0" fontId="5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56" fillId="0" borderId="3" xfId="1" quotePrefix="1" applyNumberFormat="1" applyFont="1" applyFill="1" applyBorder="1" applyAlignment="1" applyProtection="1">
      <alignment horizontal="center" vertical="center" wrapText="1"/>
      <protection hidden="1"/>
    </xf>
    <xf numFmtId="0" fontId="5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6" fillId="60" borderId="1" xfId="1" applyNumberFormat="1" applyFont="1" applyFill="1" applyBorder="1" applyAlignment="1" applyProtection="1">
      <alignment horizontal="center" vertical="center" wrapText="1"/>
      <protection hidden="1"/>
    </xf>
    <xf numFmtId="0" fontId="56" fillId="60" borderId="3" xfId="1" applyNumberFormat="1" applyFont="1" applyFill="1" applyBorder="1" applyAlignment="1" applyProtection="1">
      <alignment horizontal="center" vertical="center" wrapText="1"/>
      <protection hidden="1"/>
    </xf>
    <xf numFmtId="0" fontId="56" fillId="60" borderId="3" xfId="1" applyNumberFormat="1" applyFont="1" applyFill="1" applyBorder="1" applyAlignment="1" applyProtection="1">
      <alignment vertical="center" wrapText="1"/>
      <protection hidden="1"/>
    </xf>
    <xf numFmtId="171" fontId="56" fillId="60" borderId="1" xfId="315" applyNumberFormat="1" applyFont="1" applyFill="1" applyBorder="1" applyAlignment="1" applyProtection="1">
      <alignment horizontal="right" vertical="center" wrapText="1"/>
      <protection hidden="1"/>
    </xf>
    <xf numFmtId="0" fontId="56" fillId="60" borderId="3" xfId="1" quotePrefix="1" applyNumberFormat="1" applyFont="1" applyFill="1" applyBorder="1" applyAlignment="1" applyProtection="1">
      <alignment horizontal="center" vertical="center" wrapText="1"/>
      <protection hidden="1"/>
    </xf>
    <xf numFmtId="0" fontId="56" fillId="0" borderId="0" xfId="0" applyFont="1" applyAlignment="1">
      <alignment horizontal="right" vertical="center"/>
    </xf>
    <xf numFmtId="0" fontId="56" fillId="0" borderId="0" xfId="314" applyFont="1" applyAlignment="1">
      <alignment horizontal="right" wrapText="1"/>
    </xf>
    <xf numFmtId="0" fontId="58" fillId="0" borderId="0" xfId="1" applyFont="1" applyFill="1" applyAlignment="1" applyProtection="1">
      <alignment horizontal="center"/>
      <protection hidden="1"/>
    </xf>
    <xf numFmtId="0" fontId="56" fillId="0" borderId="3" xfId="1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58" fillId="0" borderId="0" xfId="1" applyNumberFormat="1" applyFont="1" applyFill="1" applyAlignment="1" applyProtection="1">
      <alignment horizontal="center" vertical="center" wrapText="1"/>
      <protection hidden="1"/>
    </xf>
    <xf numFmtId="0" fontId="56" fillId="0" borderId="24" xfId="1" applyFont="1" applyFill="1" applyBorder="1" applyAlignment="1" applyProtection="1">
      <alignment horizontal="right"/>
      <protection hidden="1"/>
    </xf>
    <xf numFmtId="0" fontId="56" fillId="0" borderId="3" xfId="1" applyFont="1" applyBorder="1" applyAlignment="1" applyProtection="1">
      <alignment horizontal="center" vertical="center"/>
      <protection hidden="1"/>
    </xf>
    <xf numFmtId="0" fontId="56" fillId="0" borderId="5" xfId="0" applyFont="1" applyBorder="1" applyAlignment="1">
      <alignment horizontal="center" vertical="center"/>
    </xf>
    <xf numFmtId="0" fontId="5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6" fillId="0" borderId="0" xfId="314" applyFont="1" applyAlignment="1">
      <alignment horizontal="center" wrapText="1"/>
    </xf>
    <xf numFmtId="0" fontId="56" fillId="0" borderId="1" xfId="1" applyNumberFormat="1" applyFont="1" applyFill="1" applyBorder="1" applyAlignment="1" applyProtection="1">
      <alignment horizontal="center" vertical="top" wrapText="1"/>
      <protection hidden="1"/>
    </xf>
    <xf numFmtId="0" fontId="5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16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1 2 2" xfId="14"/>
    <cellStyle name="20% - Акцент1 2 3" xfId="15"/>
    <cellStyle name="20% - Акцент1 3" xfId="16"/>
    <cellStyle name="20% - Акцент2 2" xfId="17"/>
    <cellStyle name="20% - Акцент2 2 2" xfId="18"/>
    <cellStyle name="20% - Акцент2 2 3" xfId="19"/>
    <cellStyle name="20% - Акцент2 3" xfId="20"/>
    <cellStyle name="20% - Акцент3 2" xfId="21"/>
    <cellStyle name="20% - Акцент3 2 2" xfId="22"/>
    <cellStyle name="20% - Акцент3 2 3" xfId="23"/>
    <cellStyle name="20% - Акцент3 3" xfId="24"/>
    <cellStyle name="20% - Акцент4 2" xfId="25"/>
    <cellStyle name="20% - Акцент4 2 2" xfId="26"/>
    <cellStyle name="20% - Акцент4 2 3" xfId="27"/>
    <cellStyle name="20% - Акцент4 3" xfId="28"/>
    <cellStyle name="20% - Акцент5 2" xfId="29"/>
    <cellStyle name="20% - Акцент5 2 2" xfId="30"/>
    <cellStyle name="20% - Акцент5 2 3" xfId="31"/>
    <cellStyle name="20% - Акцент5 3" xfId="32"/>
    <cellStyle name="20% - Акцент6 2" xfId="33"/>
    <cellStyle name="20% - Акцент6 2 2" xfId="34"/>
    <cellStyle name="20% - Акцент6 2 3" xfId="35"/>
    <cellStyle name="20% - Акцент6 3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- Акцент1 2" xfId="43"/>
    <cellStyle name="40% - Акцент1 2 2" xfId="44"/>
    <cellStyle name="40% - Акцент1 2 3" xfId="45"/>
    <cellStyle name="40% - Акцент1 3" xfId="46"/>
    <cellStyle name="40% - Акцент2 2" xfId="47"/>
    <cellStyle name="40% - Акцент2 2 2" xfId="48"/>
    <cellStyle name="40% - Акцент2 2 3" xfId="49"/>
    <cellStyle name="40% - Акцент2 3" xfId="50"/>
    <cellStyle name="40% - Акцент3 2" xfId="51"/>
    <cellStyle name="40% - Акцент3 2 2" xfId="52"/>
    <cellStyle name="40% - Акцент3 2 3" xfId="53"/>
    <cellStyle name="40% - Акцент3 3" xfId="54"/>
    <cellStyle name="40% - Акцент4 2" xfId="55"/>
    <cellStyle name="40% - Акцент4 2 2" xfId="56"/>
    <cellStyle name="40% - Акцент4 2 3" xfId="57"/>
    <cellStyle name="40% - Акцент4 3" xfId="58"/>
    <cellStyle name="40% - Акцент5 2" xfId="59"/>
    <cellStyle name="40% - Акцент5 2 2" xfId="60"/>
    <cellStyle name="40% - Акцент5 2 3" xfId="61"/>
    <cellStyle name="40% - Акцент5 3" xfId="62"/>
    <cellStyle name="40% - Акцент6 2" xfId="63"/>
    <cellStyle name="40% - Акцент6 2 2" xfId="64"/>
    <cellStyle name="40% - Акцент6 2 3" xfId="65"/>
    <cellStyle name="40% - Акцент6 3" xfId="66"/>
    <cellStyle name="60% - Accent1" xfId="67"/>
    <cellStyle name="60% - Accent2" xfId="68"/>
    <cellStyle name="60% - Accent3" xfId="69"/>
    <cellStyle name="60% - Accent4" xfId="70"/>
    <cellStyle name="60% - Accent5" xfId="71"/>
    <cellStyle name="60% - Accent6" xfId="72"/>
    <cellStyle name="60% - Акцент1 2" xfId="73"/>
    <cellStyle name="60% - Акцент1 2 2" xfId="74"/>
    <cellStyle name="60% - Акцент1 3" xfId="75"/>
    <cellStyle name="60% - Акцент2 2" xfId="76"/>
    <cellStyle name="60% - Акцент2 2 2" xfId="77"/>
    <cellStyle name="60% - Акцент2 3" xfId="78"/>
    <cellStyle name="60% - Акцент3 2" xfId="79"/>
    <cellStyle name="60% - Акцент3 2 2" xfId="80"/>
    <cellStyle name="60% - Акцент3 3" xfId="81"/>
    <cellStyle name="60% - Акцент4 2" xfId="82"/>
    <cellStyle name="60% - Акцент4 2 2" xfId="83"/>
    <cellStyle name="60% - Акцент4 3" xfId="84"/>
    <cellStyle name="60% - Акцент5 2" xfId="85"/>
    <cellStyle name="60% - Акцент5 2 2" xfId="86"/>
    <cellStyle name="60% - Акцент5 3" xfId="87"/>
    <cellStyle name="60% - Акцент6 2" xfId="88"/>
    <cellStyle name="60% - Акцент6 2 2" xfId="89"/>
    <cellStyle name="60% - Акцент6 3" xfId="90"/>
    <cellStyle name="Accent1" xfId="91"/>
    <cellStyle name="Accent1 - 20%" xfId="92"/>
    <cellStyle name="Accent1 - 40%" xfId="93"/>
    <cellStyle name="Accent1 - 60%" xfId="94"/>
    <cellStyle name="Accent2" xfId="95"/>
    <cellStyle name="Accent2 - 20%" xfId="96"/>
    <cellStyle name="Accent2 - 40%" xfId="97"/>
    <cellStyle name="Accent2 - 60%" xfId="98"/>
    <cellStyle name="Accent3" xfId="99"/>
    <cellStyle name="Accent3 - 20%" xfId="100"/>
    <cellStyle name="Accent3 - 40%" xfId="101"/>
    <cellStyle name="Accent3 - 60%" xfId="102"/>
    <cellStyle name="Accent3_10" xfId="103"/>
    <cellStyle name="Accent4" xfId="104"/>
    <cellStyle name="Accent4 - 20%" xfId="105"/>
    <cellStyle name="Accent4 - 40%" xfId="106"/>
    <cellStyle name="Accent4 - 60%" xfId="107"/>
    <cellStyle name="Accent4_10" xfId="108"/>
    <cellStyle name="Accent5" xfId="109"/>
    <cellStyle name="Accent5 - 20%" xfId="110"/>
    <cellStyle name="Accent5 - 40%" xfId="111"/>
    <cellStyle name="Accent5 - 60%" xfId="112"/>
    <cellStyle name="Accent5_10" xfId="113"/>
    <cellStyle name="Accent6" xfId="114"/>
    <cellStyle name="Accent6 - 20%" xfId="115"/>
    <cellStyle name="Accent6 - 40%" xfId="116"/>
    <cellStyle name="Accent6 - 60%" xfId="117"/>
    <cellStyle name="Accent6_10" xfId="118"/>
    <cellStyle name="Bad" xfId="119"/>
    <cellStyle name="Calculation" xfId="120"/>
    <cellStyle name="Check Cell" xfId="121"/>
    <cellStyle name="Emphasis 1" xfId="122"/>
    <cellStyle name="Emphasis 2" xfId="123"/>
    <cellStyle name="Emphasis 3" xfId="124"/>
    <cellStyle name="Explanatory Text" xfId="125"/>
    <cellStyle name="Good" xfId="126"/>
    <cellStyle name="Heading 1" xfId="127"/>
    <cellStyle name="Heading 2" xfId="128"/>
    <cellStyle name="Heading 3" xfId="129"/>
    <cellStyle name="Heading 4" xfId="130"/>
    <cellStyle name="Input" xfId="131"/>
    <cellStyle name="Linked Cell" xfId="132"/>
    <cellStyle name="Neutral" xfId="133"/>
    <cellStyle name="Note" xfId="134"/>
    <cellStyle name="Output" xfId="135"/>
    <cellStyle name="SAPBEXaggData" xfId="136"/>
    <cellStyle name="SAPBEXaggData 2" xfId="137"/>
    <cellStyle name="SAPBEXaggData_Г-3 (2009)" xfId="138"/>
    <cellStyle name="SAPBEXaggDataEmph" xfId="139"/>
    <cellStyle name="SAPBEXaggItem" xfId="140"/>
    <cellStyle name="SAPBEXaggItem 2" xfId="141"/>
    <cellStyle name="SAPBEXaggItem_Г-3 (2009)" xfId="142"/>
    <cellStyle name="SAPBEXaggItemX" xfId="143"/>
    <cellStyle name="SAPBEXchaText" xfId="144"/>
    <cellStyle name="SAPBEXchaText 2" xfId="145"/>
    <cellStyle name="SAPBEXchaText_Г-3 (2009)" xfId="146"/>
    <cellStyle name="SAPBEXexcBad7" xfId="147"/>
    <cellStyle name="SAPBEXexcBad8" xfId="148"/>
    <cellStyle name="SAPBEXexcBad9" xfId="149"/>
    <cellStyle name="SAPBEXexcCritical4" xfId="150"/>
    <cellStyle name="SAPBEXexcCritical5" xfId="151"/>
    <cellStyle name="SAPBEXexcCritical6" xfId="152"/>
    <cellStyle name="SAPBEXexcGood1" xfId="153"/>
    <cellStyle name="SAPBEXexcGood2" xfId="154"/>
    <cellStyle name="SAPBEXexcGood3" xfId="155"/>
    <cellStyle name="SAPBEXfilterDrill" xfId="156"/>
    <cellStyle name="SAPBEXfilterItem" xfId="157"/>
    <cellStyle name="SAPBEXfilterText" xfId="158"/>
    <cellStyle name="SAPBEXformats" xfId="159"/>
    <cellStyle name="SAPBEXheaderItem" xfId="160"/>
    <cellStyle name="SAPBEXheaderText" xfId="161"/>
    <cellStyle name="SAPBEXHLevel0" xfId="162"/>
    <cellStyle name="SAPBEXHLevel0 2" xfId="163"/>
    <cellStyle name="SAPBEXHLevel0 3" xfId="164"/>
    <cellStyle name="SAPBEXHLevel0_Г-33,К-5СЖ, новые формы по капремонту и переселению уточ.КСП (22.02.)" xfId="165"/>
    <cellStyle name="SAPBEXHLevel0X" xfId="166"/>
    <cellStyle name="SAPBEXHLevel1" xfId="167"/>
    <cellStyle name="SAPBEXHLevel1 2" xfId="168"/>
    <cellStyle name="SAPBEXHLevel1 3" xfId="169"/>
    <cellStyle name="SAPBEXHLevel1_Г-33,К-5СЖ, новые формы по капремонту и переселению уточ.КСП (22.02.)" xfId="170"/>
    <cellStyle name="SAPBEXHLevel1X" xfId="171"/>
    <cellStyle name="SAPBEXHLevel2" xfId="172"/>
    <cellStyle name="SAPBEXHLevel2 2" xfId="173"/>
    <cellStyle name="SAPBEXHLevel2_Г-33,К-5СЖ, новые формы по капремонту и переселению уточ.КСП (22.02.)" xfId="174"/>
    <cellStyle name="SAPBEXHLevel2X" xfId="175"/>
    <cellStyle name="SAPBEXHLevel3" xfId="176"/>
    <cellStyle name="SAPBEXHLevel3X" xfId="177"/>
    <cellStyle name="SAPBEXinputData" xfId="178"/>
    <cellStyle name="SAPBEXItemHeader" xfId="179"/>
    <cellStyle name="SAPBEXresData" xfId="180"/>
    <cellStyle name="SAPBEXresDataEmph" xfId="181"/>
    <cellStyle name="SAPBEXresItem" xfId="182"/>
    <cellStyle name="SAPBEXresItemX" xfId="183"/>
    <cellStyle name="SAPBEXstdData" xfId="184"/>
    <cellStyle name="SAPBEXstdData 2" xfId="185"/>
    <cellStyle name="SAPBEXstdDataEmph" xfId="186"/>
    <cellStyle name="SAPBEXstdItem" xfId="187"/>
    <cellStyle name="SAPBEXstdItem 2" xfId="188"/>
    <cellStyle name="SAPBEXstdItem_Г-16.1(2009)" xfId="189"/>
    <cellStyle name="SAPBEXstdItemX" xfId="190"/>
    <cellStyle name="SAPBEXtitle" xfId="191"/>
    <cellStyle name="SAPBEXunassignedItem" xfId="192"/>
    <cellStyle name="SAPBEXundefined" xfId="193"/>
    <cellStyle name="Sheet Title" xfId="194"/>
    <cellStyle name="Title" xfId="195"/>
    <cellStyle name="Total" xfId="196"/>
    <cellStyle name="Warning Text" xfId="197"/>
    <cellStyle name="Акцент1 2" xfId="198"/>
    <cellStyle name="Акцент1 2 2" xfId="199"/>
    <cellStyle name="Акцент1 3" xfId="200"/>
    <cellStyle name="Акцент2 2" xfId="201"/>
    <cellStyle name="Акцент2 2 2" xfId="202"/>
    <cellStyle name="Акцент2 3" xfId="203"/>
    <cellStyle name="Акцент3 2" xfId="204"/>
    <cellStyle name="Акцент3 2 2" xfId="205"/>
    <cellStyle name="Акцент3 3" xfId="206"/>
    <cellStyle name="Акцент4 2" xfId="207"/>
    <cellStyle name="Акцент4 2 2" xfId="208"/>
    <cellStyle name="Акцент4 3" xfId="209"/>
    <cellStyle name="Акцент5 2" xfId="210"/>
    <cellStyle name="Акцент5 2 2" xfId="211"/>
    <cellStyle name="Акцент5 3" xfId="212"/>
    <cellStyle name="Акцент6 2" xfId="213"/>
    <cellStyle name="Акцент6 2 2" xfId="214"/>
    <cellStyle name="Акцент6 3" xfId="215"/>
    <cellStyle name="Ввод  2" xfId="216"/>
    <cellStyle name="Ввод  2 2" xfId="217"/>
    <cellStyle name="Ввод  3" xfId="218"/>
    <cellStyle name="Вывод 2" xfId="219"/>
    <cellStyle name="Вывод 2 2" xfId="220"/>
    <cellStyle name="Вывод 3" xfId="221"/>
    <cellStyle name="Вычисление 2" xfId="222"/>
    <cellStyle name="Вычисление 2 2" xfId="223"/>
    <cellStyle name="Вычисление 3" xfId="224"/>
    <cellStyle name="Данные (редактируемые)" xfId="3"/>
    <cellStyle name="Данные (редактируемые) 2" xfId="312"/>
    <cellStyle name="Данные (только для чтения)" xfId="4"/>
    <cellStyle name="Данные (только для чтения) 2" xfId="313"/>
    <cellStyle name="Денежный 2" xfId="225"/>
    <cellStyle name="Денежный 2 2" xfId="226"/>
    <cellStyle name="Денежный 2 3" xfId="227"/>
    <cellStyle name="Денежный 3" xfId="228"/>
    <cellStyle name="Заголовок 1 2" xfId="229"/>
    <cellStyle name="Заголовок 1 2 2" xfId="230"/>
    <cellStyle name="Заголовок 1 3" xfId="231"/>
    <cellStyle name="Заголовок 2 2" xfId="232"/>
    <cellStyle name="Заголовок 2 2 2" xfId="233"/>
    <cellStyle name="Заголовок 2 3" xfId="234"/>
    <cellStyle name="Заголовок 3 2" xfId="235"/>
    <cellStyle name="Заголовок 3 2 2" xfId="236"/>
    <cellStyle name="Заголовок 3 3" xfId="237"/>
    <cellStyle name="Заголовок 4 2" xfId="238"/>
    <cellStyle name="Заголовок 4 2 2" xfId="239"/>
    <cellStyle name="Заголовок 4 3" xfId="240"/>
    <cellStyle name="Итог 2" xfId="241"/>
    <cellStyle name="Итог 2 2" xfId="242"/>
    <cellStyle name="Итог 3" xfId="243"/>
    <cellStyle name="Контрольная ячейка 2" xfId="244"/>
    <cellStyle name="Контрольная ячейка 2 2" xfId="245"/>
    <cellStyle name="Контрольная ячейка 3" xfId="246"/>
    <cellStyle name="Название 2" xfId="247"/>
    <cellStyle name="Название 2 2" xfId="248"/>
    <cellStyle name="Название 3" xfId="249"/>
    <cellStyle name="Нейтральный 2" xfId="250"/>
    <cellStyle name="Нейтральный 2 2" xfId="251"/>
    <cellStyle name="Нейтральный 3" xfId="252"/>
    <cellStyle name="Обычный" xfId="0" builtinId="0"/>
    <cellStyle name="Обычный 10" xfId="253"/>
    <cellStyle name="Обычный 10 2" xfId="254"/>
    <cellStyle name="Обычный 11" xfId="255"/>
    <cellStyle name="Обычный 12" xfId="256"/>
    <cellStyle name="Обычный 13" xfId="257"/>
    <cellStyle name="Обычный 14" xfId="258"/>
    <cellStyle name="Обычный 15" xfId="259"/>
    <cellStyle name="Обычный 16" xfId="260"/>
    <cellStyle name="Обычный 17" xfId="261"/>
    <cellStyle name="Обычный 18" xfId="262"/>
    <cellStyle name="Обычный 19" xfId="263"/>
    <cellStyle name="Обычный 2" xfId="1"/>
    <cellStyle name="Обычный 2 2" xfId="264"/>
    <cellStyle name="Обычный 2 3" xfId="5"/>
    <cellStyle name="Обычный 2 3 2" xfId="265"/>
    <cellStyle name="Обычный 2 4" xfId="266"/>
    <cellStyle name="Обычный 2 5" xfId="267"/>
    <cellStyle name="Обычный 2 6" xfId="314"/>
    <cellStyle name="Обычный 2_Отчет по переселению с учетом стимулирования" xfId="268"/>
    <cellStyle name="Обычный 20" xfId="269"/>
    <cellStyle name="Обычный 21" xfId="270"/>
    <cellStyle name="Обычный 22" xfId="271"/>
    <cellStyle name="Обычный 23" xfId="272"/>
    <cellStyle name="Обычный 24" xfId="6"/>
    <cellStyle name="Обычный 3" xfId="273"/>
    <cellStyle name="Обычный 4" xfId="274"/>
    <cellStyle name="Обычный 5" xfId="275"/>
    <cellStyle name="Обычный 6" xfId="276"/>
    <cellStyle name="Обычный 7" xfId="277"/>
    <cellStyle name="Обычный 8" xfId="278"/>
    <cellStyle name="Обычный 9" xfId="279"/>
    <cellStyle name="Отдельная ячейка" xfId="2"/>
    <cellStyle name="Плохой 2" xfId="280"/>
    <cellStyle name="Плохой 2 2" xfId="281"/>
    <cellStyle name="Плохой 3" xfId="282"/>
    <cellStyle name="Пояснение 2" xfId="283"/>
    <cellStyle name="Пояснение 2 2" xfId="284"/>
    <cellStyle name="Пояснение 3" xfId="285"/>
    <cellStyle name="Примечание 2" xfId="286"/>
    <cellStyle name="Примечание 3" xfId="287"/>
    <cellStyle name="Процентный 2" xfId="288"/>
    <cellStyle name="Процентный 2 2" xfId="289"/>
    <cellStyle name="Процентный 2 3" xfId="290"/>
    <cellStyle name="Процентный 3" xfId="291"/>
    <cellStyle name="Процентный 3 2" xfId="292"/>
    <cellStyle name="Процентный 4" xfId="293"/>
    <cellStyle name="Связанная ячейка 2" xfId="294"/>
    <cellStyle name="Связанная ячейка 2 2" xfId="295"/>
    <cellStyle name="Связанная ячейка 3" xfId="296"/>
    <cellStyle name="Стиль 1" xfId="297"/>
    <cellStyle name="Текст предупреждения 2" xfId="298"/>
    <cellStyle name="Текст предупреждения 2 2" xfId="299"/>
    <cellStyle name="Текст предупреждения 3" xfId="300"/>
    <cellStyle name="Финансовый" xfId="315" builtinId="3"/>
    <cellStyle name="Финансовый 2" xfId="301"/>
    <cellStyle name="Финансовый 2 2" xfId="302"/>
    <cellStyle name="Финансовый 3" xfId="303"/>
    <cellStyle name="Финансовый 4" xfId="304"/>
    <cellStyle name="Финансовый 5" xfId="305"/>
    <cellStyle name="Финансовый 5 2" xfId="306"/>
    <cellStyle name="Финансовый 5 3" xfId="307"/>
    <cellStyle name="Финансовый 6" xfId="308"/>
    <cellStyle name="Хороший 2" xfId="309"/>
    <cellStyle name="Хороший 2 2" xfId="310"/>
    <cellStyle name="Хороший 3" xfId="31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view="pageBreakPreview" zoomScale="70" zoomScaleNormal="70" zoomScaleSheetLayoutView="70" workbookViewId="0">
      <pane xSplit="6" ySplit="10" topLeftCell="G11" activePane="bottomRight" state="frozen"/>
      <selection activeCell="J1" sqref="J1"/>
      <selection pane="topRight" activeCell="Q1" sqref="Q1"/>
      <selection pane="bottomLeft" activeCell="J8" sqref="J8"/>
      <selection pane="bottomRight" activeCell="F8" sqref="F8:F9"/>
    </sheetView>
  </sheetViews>
  <sheetFormatPr defaultColWidth="9.140625" defaultRowHeight="18.75" x14ac:dyDescent="0.3"/>
  <cols>
    <col min="1" max="1" width="11.7109375" style="9" customWidth="1"/>
    <col min="2" max="3" width="9.140625" style="9"/>
    <col min="4" max="4" width="16.85546875" style="9" customWidth="1"/>
    <col min="5" max="5" width="9.140625" style="9"/>
    <col min="6" max="6" width="75.28515625" style="9" customWidth="1"/>
    <col min="7" max="7" width="15.28515625" style="28" bestFit="1" customWidth="1"/>
    <col min="8" max="8" width="12.7109375" style="28" customWidth="1"/>
    <col min="9" max="9" width="14" style="9" bestFit="1" customWidth="1"/>
    <col min="10" max="10" width="12.85546875" style="9" customWidth="1"/>
    <col min="11" max="11" width="11.28515625" style="9" customWidth="1"/>
    <col min="12" max="12" width="12.7109375" style="9" customWidth="1"/>
    <col min="13" max="235" width="9.140625" style="9" customWidth="1"/>
    <col min="236" max="16384" width="9.140625" style="9"/>
  </cols>
  <sheetData>
    <row r="1" spans="1:12" ht="17.25" customHeight="1" x14ac:dyDescent="0.3">
      <c r="A1" s="5"/>
      <c r="B1" s="6"/>
      <c r="C1" s="7"/>
      <c r="D1" s="7"/>
      <c r="E1" s="7"/>
      <c r="F1" s="7"/>
      <c r="G1" s="8"/>
      <c r="H1" s="44" t="s">
        <v>25</v>
      </c>
      <c r="I1" s="44"/>
      <c r="J1" s="44"/>
      <c r="K1" s="44"/>
      <c r="L1" s="44"/>
    </row>
    <row r="2" spans="1:12" ht="21.75" customHeight="1" x14ac:dyDescent="0.3">
      <c r="A2" s="5"/>
      <c r="B2" s="6"/>
      <c r="C2" s="7"/>
      <c r="D2" s="7"/>
      <c r="E2" s="7"/>
      <c r="F2" s="7"/>
      <c r="G2" s="8"/>
      <c r="H2" s="44" t="s">
        <v>23</v>
      </c>
      <c r="I2" s="44"/>
      <c r="J2" s="44"/>
      <c r="K2" s="44"/>
      <c r="L2" s="44"/>
    </row>
    <row r="3" spans="1:12" ht="18" customHeight="1" x14ac:dyDescent="0.3">
      <c r="A3" s="5"/>
      <c r="B3" s="6"/>
      <c r="C3" s="7"/>
      <c r="D3" s="7"/>
      <c r="E3" s="7"/>
      <c r="F3" s="7"/>
      <c r="G3" s="8"/>
      <c r="H3" s="44" t="s">
        <v>24</v>
      </c>
      <c r="I3" s="44"/>
      <c r="J3" s="44"/>
      <c r="K3" s="44"/>
      <c r="L3" s="44"/>
    </row>
    <row r="4" spans="1:12" ht="19.5" customHeight="1" x14ac:dyDescent="0.3">
      <c r="A4" s="5"/>
      <c r="B4" s="6"/>
      <c r="C4" s="7"/>
      <c r="D4" s="7"/>
      <c r="E4" s="7"/>
      <c r="F4" s="7"/>
      <c r="G4" s="8"/>
      <c r="H4" s="44" t="s">
        <v>33</v>
      </c>
      <c r="I4" s="44"/>
      <c r="J4" s="44"/>
      <c r="K4" s="44"/>
      <c r="L4" s="44"/>
    </row>
    <row r="5" spans="1:12" ht="15.75" customHeight="1" x14ac:dyDescent="0.3">
      <c r="A5" s="46"/>
      <c r="B5" s="46"/>
      <c r="C5" s="46"/>
      <c r="D5" s="46"/>
      <c r="E5" s="46"/>
      <c r="F5" s="46"/>
      <c r="G5" s="46"/>
      <c r="H5" s="46"/>
      <c r="I5" s="4"/>
    </row>
    <row r="6" spans="1:12" ht="60.75" customHeight="1" x14ac:dyDescent="0.3">
      <c r="A6" s="49" t="s">
        <v>26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26.25" customHeight="1" x14ac:dyDescent="0.3">
      <c r="A7" s="5"/>
      <c r="B7" s="5"/>
      <c r="C7" s="5"/>
      <c r="D7" s="5"/>
      <c r="E7" s="5"/>
      <c r="F7" s="5"/>
      <c r="G7" s="10"/>
      <c r="H7" s="10"/>
      <c r="I7" s="4"/>
      <c r="K7" s="50" t="s">
        <v>17</v>
      </c>
      <c r="L7" s="50"/>
    </row>
    <row r="8" spans="1:12" ht="33" customHeight="1" x14ac:dyDescent="0.3">
      <c r="A8" s="57" t="s">
        <v>27</v>
      </c>
      <c r="B8" s="53" t="s">
        <v>5</v>
      </c>
      <c r="C8" s="53"/>
      <c r="D8" s="53"/>
      <c r="E8" s="54"/>
      <c r="F8" s="55" t="s">
        <v>6</v>
      </c>
      <c r="G8" s="58" t="s">
        <v>13</v>
      </c>
      <c r="H8" s="53"/>
      <c r="I8" s="51" t="s">
        <v>14</v>
      </c>
      <c r="J8" s="52"/>
      <c r="K8" s="47" t="s">
        <v>15</v>
      </c>
      <c r="L8" s="48"/>
    </row>
    <row r="9" spans="1:12" ht="130.5" customHeight="1" x14ac:dyDescent="0.3">
      <c r="A9" s="57"/>
      <c r="B9" s="31" t="s">
        <v>8</v>
      </c>
      <c r="C9" s="32" t="s">
        <v>4</v>
      </c>
      <c r="D9" s="33" t="s">
        <v>3</v>
      </c>
      <c r="E9" s="32" t="s">
        <v>2</v>
      </c>
      <c r="F9" s="55"/>
      <c r="G9" s="11" t="s">
        <v>16</v>
      </c>
      <c r="H9" s="11" t="s">
        <v>28</v>
      </c>
      <c r="I9" s="12" t="s">
        <v>16</v>
      </c>
      <c r="J9" s="29" t="s">
        <v>28</v>
      </c>
      <c r="K9" s="13" t="s">
        <v>16</v>
      </c>
      <c r="L9" s="29" t="s">
        <v>28</v>
      </c>
    </row>
    <row r="10" spans="1:12" ht="14.25" customHeight="1" x14ac:dyDescent="0.3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5">
        <v>9</v>
      </c>
      <c r="J10" s="36">
        <v>10</v>
      </c>
      <c r="K10" s="36">
        <v>11</v>
      </c>
      <c r="L10" s="36">
        <v>12</v>
      </c>
    </row>
    <row r="11" spans="1:12" ht="39.75" customHeight="1" x14ac:dyDescent="0.3">
      <c r="A11" s="29">
        <v>936</v>
      </c>
      <c r="B11" s="29"/>
      <c r="C11" s="29"/>
      <c r="D11" s="29"/>
      <c r="E11" s="30"/>
      <c r="F11" s="14" t="s">
        <v>9</v>
      </c>
      <c r="G11" s="15">
        <f>G15+G21</f>
        <v>64097</v>
      </c>
      <c r="H11" s="15">
        <f t="shared" ref="H11:J11" si="0">H15+H21</f>
        <v>6724.9</v>
      </c>
      <c r="I11" s="15">
        <f t="shared" si="0"/>
        <v>60319.6</v>
      </c>
      <c r="J11" s="15">
        <f t="shared" si="0"/>
        <v>6724.9</v>
      </c>
      <c r="K11" s="15">
        <f>I11/G11*100</f>
        <v>94.106744465419595</v>
      </c>
      <c r="L11" s="15">
        <f>J11/H11*100</f>
        <v>100</v>
      </c>
    </row>
    <row r="12" spans="1:12" ht="93.75" x14ac:dyDescent="0.3">
      <c r="A12" s="39">
        <v>936</v>
      </c>
      <c r="B12" s="40"/>
      <c r="C12" s="40"/>
      <c r="D12" s="40"/>
      <c r="E12" s="40"/>
      <c r="F12" s="41" t="s">
        <v>29</v>
      </c>
      <c r="G12" s="42">
        <f>G13</f>
        <v>40277.199999999997</v>
      </c>
      <c r="H12" s="42">
        <f t="shared" ref="H12:L12" si="1">H13</f>
        <v>6724.9</v>
      </c>
      <c r="I12" s="42">
        <f t="shared" si="1"/>
        <v>39520.199999999997</v>
      </c>
      <c r="J12" s="42">
        <f t="shared" si="1"/>
        <v>6724.9</v>
      </c>
      <c r="K12" s="42">
        <f t="shared" si="1"/>
        <v>98.12052476338971</v>
      </c>
      <c r="L12" s="42">
        <f t="shared" si="1"/>
        <v>100</v>
      </c>
    </row>
    <row r="13" spans="1:12" x14ac:dyDescent="0.3">
      <c r="A13" s="39">
        <v>936</v>
      </c>
      <c r="B13" s="43" t="s">
        <v>10</v>
      </c>
      <c r="C13" s="40"/>
      <c r="D13" s="40"/>
      <c r="E13" s="40"/>
      <c r="F13" s="41" t="s">
        <v>31</v>
      </c>
      <c r="G13" s="42">
        <f>G14</f>
        <v>40277.199999999997</v>
      </c>
      <c r="H13" s="42">
        <f t="shared" ref="H13:L13" si="2">H14</f>
        <v>6724.9</v>
      </c>
      <c r="I13" s="42">
        <f t="shared" si="2"/>
        <v>39520.199999999997</v>
      </c>
      <c r="J13" s="42">
        <f t="shared" si="2"/>
        <v>6724.9</v>
      </c>
      <c r="K13" s="42">
        <f t="shared" si="2"/>
        <v>98.12052476338971</v>
      </c>
      <c r="L13" s="42">
        <f t="shared" si="2"/>
        <v>100</v>
      </c>
    </row>
    <row r="14" spans="1:12" x14ac:dyDescent="0.3">
      <c r="A14" s="39">
        <v>936</v>
      </c>
      <c r="B14" s="43" t="s">
        <v>10</v>
      </c>
      <c r="C14" s="43" t="s">
        <v>11</v>
      </c>
      <c r="D14" s="40"/>
      <c r="E14" s="40"/>
      <c r="F14" s="41" t="s">
        <v>32</v>
      </c>
      <c r="G14" s="42">
        <f>G15</f>
        <v>40277.199999999997</v>
      </c>
      <c r="H14" s="42">
        <f t="shared" ref="H14:L14" si="3">H15</f>
        <v>6724.9</v>
      </c>
      <c r="I14" s="42">
        <f t="shared" si="3"/>
        <v>39520.199999999997</v>
      </c>
      <c r="J14" s="42">
        <f t="shared" si="3"/>
        <v>6724.9</v>
      </c>
      <c r="K14" s="42">
        <f t="shared" si="3"/>
        <v>98.12052476338971</v>
      </c>
      <c r="L14" s="42">
        <f t="shared" si="3"/>
        <v>100</v>
      </c>
    </row>
    <row r="15" spans="1:12" ht="93.75" x14ac:dyDescent="0.3">
      <c r="A15" s="29">
        <v>936</v>
      </c>
      <c r="B15" s="37" t="s">
        <v>10</v>
      </c>
      <c r="C15" s="37" t="s">
        <v>11</v>
      </c>
      <c r="D15" s="30" t="s">
        <v>12</v>
      </c>
      <c r="E15" s="30"/>
      <c r="F15" s="16" t="s">
        <v>29</v>
      </c>
      <c r="G15" s="15">
        <v>40277.199999999997</v>
      </c>
      <c r="H15" s="15">
        <v>6724.9</v>
      </c>
      <c r="I15" s="15">
        <v>39520.199999999997</v>
      </c>
      <c r="J15" s="15">
        <v>6724.9</v>
      </c>
      <c r="K15" s="15">
        <f t="shared" ref="K15:L26" si="4">I15/G15*100</f>
        <v>98.12052476338971</v>
      </c>
      <c r="L15" s="15">
        <f t="shared" si="4"/>
        <v>100</v>
      </c>
    </row>
    <row r="16" spans="1:12" s="20" customFormat="1" ht="37.5" x14ac:dyDescent="0.3">
      <c r="A16" s="29">
        <v>936</v>
      </c>
      <c r="B16" s="37" t="s">
        <v>10</v>
      </c>
      <c r="C16" s="37" t="s">
        <v>11</v>
      </c>
      <c r="D16" s="17" t="s">
        <v>12</v>
      </c>
      <c r="E16" s="18">
        <v>200</v>
      </c>
      <c r="F16" s="16" t="s">
        <v>7</v>
      </c>
      <c r="G16" s="19">
        <v>40277.199999999997</v>
      </c>
      <c r="H16" s="19">
        <v>6724.9</v>
      </c>
      <c r="I16" s="19">
        <v>39520.199999999997</v>
      </c>
      <c r="J16" s="19">
        <v>6724.9</v>
      </c>
      <c r="K16" s="15">
        <f t="shared" si="4"/>
        <v>98.12052476338971</v>
      </c>
      <c r="L16" s="15">
        <f t="shared" si="4"/>
        <v>100</v>
      </c>
    </row>
    <row r="17" spans="1:12" s="20" customFormat="1" ht="37.5" x14ac:dyDescent="0.3">
      <c r="A17" s="29">
        <v>936</v>
      </c>
      <c r="B17" s="37" t="s">
        <v>10</v>
      </c>
      <c r="C17" s="37" t="s">
        <v>11</v>
      </c>
      <c r="D17" s="17" t="s">
        <v>12</v>
      </c>
      <c r="E17" s="18">
        <v>240</v>
      </c>
      <c r="F17" s="21" t="s">
        <v>1</v>
      </c>
      <c r="G17" s="19">
        <v>40277.199999999997</v>
      </c>
      <c r="H17" s="19">
        <v>6724.9</v>
      </c>
      <c r="I17" s="19">
        <v>39520.199999999997</v>
      </c>
      <c r="J17" s="19">
        <v>6724.9</v>
      </c>
      <c r="K17" s="15">
        <f t="shared" si="4"/>
        <v>98.12052476338971</v>
      </c>
      <c r="L17" s="15">
        <f t="shared" si="4"/>
        <v>100</v>
      </c>
    </row>
    <row r="18" spans="1:12" s="20" customFormat="1" ht="93.75" x14ac:dyDescent="0.3">
      <c r="A18" s="38">
        <v>936</v>
      </c>
      <c r="B18" s="37"/>
      <c r="C18" s="37"/>
      <c r="D18" s="17"/>
      <c r="E18" s="18"/>
      <c r="F18" s="16" t="s">
        <v>18</v>
      </c>
      <c r="G18" s="19">
        <f>G19</f>
        <v>23819.8</v>
      </c>
      <c r="H18" s="19">
        <f t="shared" ref="H18:L18" si="5">H19</f>
        <v>0</v>
      </c>
      <c r="I18" s="19">
        <f t="shared" si="5"/>
        <v>20799.400000000001</v>
      </c>
      <c r="J18" s="19">
        <f t="shared" si="5"/>
        <v>0</v>
      </c>
      <c r="K18" s="15">
        <f t="shared" si="5"/>
        <v>87.319792777437272</v>
      </c>
      <c r="L18" s="19">
        <f t="shared" si="5"/>
        <v>0</v>
      </c>
    </row>
    <row r="19" spans="1:12" s="20" customFormat="1" x14ac:dyDescent="0.3">
      <c r="A19" s="38">
        <v>936</v>
      </c>
      <c r="B19" s="43" t="s">
        <v>10</v>
      </c>
      <c r="C19" s="40"/>
      <c r="D19" s="40"/>
      <c r="E19" s="40"/>
      <c r="F19" s="41" t="s">
        <v>31</v>
      </c>
      <c r="G19" s="19">
        <f>G20</f>
        <v>23819.8</v>
      </c>
      <c r="H19" s="19">
        <f t="shared" ref="H19:L19" si="6">H20</f>
        <v>0</v>
      </c>
      <c r="I19" s="19">
        <f t="shared" si="6"/>
        <v>20799.400000000001</v>
      </c>
      <c r="J19" s="19">
        <f t="shared" si="6"/>
        <v>0</v>
      </c>
      <c r="K19" s="15">
        <f t="shared" si="6"/>
        <v>87.319792777437272</v>
      </c>
      <c r="L19" s="19">
        <f t="shared" si="6"/>
        <v>0</v>
      </c>
    </row>
    <row r="20" spans="1:12" s="20" customFormat="1" x14ac:dyDescent="0.3">
      <c r="A20" s="38">
        <v>936</v>
      </c>
      <c r="B20" s="43" t="s">
        <v>10</v>
      </c>
      <c r="C20" s="43" t="s">
        <v>11</v>
      </c>
      <c r="D20" s="40"/>
      <c r="E20" s="40"/>
      <c r="F20" s="41" t="s">
        <v>32</v>
      </c>
      <c r="G20" s="19">
        <f>G21</f>
        <v>23819.8</v>
      </c>
      <c r="H20" s="19">
        <f t="shared" ref="H20:L20" si="7">H21</f>
        <v>0</v>
      </c>
      <c r="I20" s="19">
        <f t="shared" si="7"/>
        <v>20799.400000000001</v>
      </c>
      <c r="J20" s="19">
        <f t="shared" si="7"/>
        <v>0</v>
      </c>
      <c r="K20" s="15">
        <f t="shared" si="7"/>
        <v>87.319792777437272</v>
      </c>
      <c r="L20" s="19">
        <f t="shared" si="7"/>
        <v>0</v>
      </c>
    </row>
    <row r="21" spans="1:12" s="20" customFormat="1" ht="93.75" x14ac:dyDescent="0.3">
      <c r="A21" s="29">
        <v>936</v>
      </c>
      <c r="B21" s="37" t="s">
        <v>10</v>
      </c>
      <c r="C21" s="37" t="s">
        <v>11</v>
      </c>
      <c r="D21" s="17" t="s">
        <v>19</v>
      </c>
      <c r="E21" s="18"/>
      <c r="F21" s="16" t="s">
        <v>18</v>
      </c>
      <c r="G21" s="3">
        <v>23819.8</v>
      </c>
      <c r="H21" s="3">
        <v>0</v>
      </c>
      <c r="I21" s="3">
        <v>20799.400000000001</v>
      </c>
      <c r="J21" s="3">
        <v>0</v>
      </c>
      <c r="K21" s="15">
        <f t="shared" si="4"/>
        <v>87.319792777437272</v>
      </c>
      <c r="L21" s="15">
        <v>0</v>
      </c>
    </row>
    <row r="22" spans="1:12" s="20" customFormat="1" ht="75" x14ac:dyDescent="0.3">
      <c r="A22" s="29">
        <v>936</v>
      </c>
      <c r="B22" s="37" t="s">
        <v>10</v>
      </c>
      <c r="C22" s="37" t="s">
        <v>11</v>
      </c>
      <c r="D22" s="17" t="s">
        <v>19</v>
      </c>
      <c r="E22" s="18">
        <v>100</v>
      </c>
      <c r="F22" s="22" t="s">
        <v>20</v>
      </c>
      <c r="G22" s="3">
        <v>13792.4</v>
      </c>
      <c r="H22" s="3">
        <v>0</v>
      </c>
      <c r="I22" s="3">
        <v>12479.4</v>
      </c>
      <c r="J22" s="3">
        <v>0</v>
      </c>
      <c r="K22" s="15">
        <f t="shared" si="4"/>
        <v>90.480264493489173</v>
      </c>
      <c r="L22" s="15">
        <v>0</v>
      </c>
    </row>
    <row r="23" spans="1:12" s="20" customFormat="1" x14ac:dyDescent="0.3">
      <c r="A23" s="29">
        <v>936</v>
      </c>
      <c r="B23" s="37" t="s">
        <v>10</v>
      </c>
      <c r="C23" s="37" t="s">
        <v>11</v>
      </c>
      <c r="D23" s="17" t="s">
        <v>19</v>
      </c>
      <c r="E23" s="18">
        <v>110</v>
      </c>
      <c r="F23" s="16" t="s">
        <v>21</v>
      </c>
      <c r="G23" s="3">
        <v>13792.4</v>
      </c>
      <c r="H23" s="3">
        <v>0</v>
      </c>
      <c r="I23" s="3">
        <v>12479.4</v>
      </c>
      <c r="J23" s="3">
        <v>0</v>
      </c>
      <c r="K23" s="15">
        <f t="shared" si="4"/>
        <v>90.480264493489173</v>
      </c>
      <c r="L23" s="15">
        <v>0</v>
      </c>
    </row>
    <row r="24" spans="1:12" ht="37.5" x14ac:dyDescent="0.3">
      <c r="A24" s="29">
        <v>936</v>
      </c>
      <c r="B24" s="37" t="s">
        <v>10</v>
      </c>
      <c r="C24" s="37" t="s">
        <v>11</v>
      </c>
      <c r="D24" s="23" t="s">
        <v>19</v>
      </c>
      <c r="E24" s="23">
        <v>200</v>
      </c>
      <c r="F24" s="24" t="s">
        <v>7</v>
      </c>
      <c r="G24" s="19">
        <v>10024.4</v>
      </c>
      <c r="H24" s="19">
        <v>0</v>
      </c>
      <c r="I24" s="19">
        <v>8318.6</v>
      </c>
      <c r="J24" s="19">
        <v>0</v>
      </c>
      <c r="K24" s="15">
        <f t="shared" si="4"/>
        <v>82.983520210685938</v>
      </c>
      <c r="L24" s="15">
        <v>0</v>
      </c>
    </row>
    <row r="25" spans="1:12" ht="37.5" x14ac:dyDescent="0.3">
      <c r="A25" s="29">
        <v>936</v>
      </c>
      <c r="B25" s="37" t="s">
        <v>10</v>
      </c>
      <c r="C25" s="37" t="s">
        <v>11</v>
      </c>
      <c r="D25" s="23" t="s">
        <v>19</v>
      </c>
      <c r="E25" s="23">
        <v>240</v>
      </c>
      <c r="F25" s="24" t="s">
        <v>1</v>
      </c>
      <c r="G25" s="19">
        <v>10024.4</v>
      </c>
      <c r="H25" s="19">
        <v>0</v>
      </c>
      <c r="I25" s="19">
        <v>8318.6</v>
      </c>
      <c r="J25" s="19">
        <v>0</v>
      </c>
      <c r="K25" s="15">
        <f t="shared" si="4"/>
        <v>82.983520210685938</v>
      </c>
      <c r="L25" s="15">
        <v>0</v>
      </c>
    </row>
    <row r="26" spans="1:12" x14ac:dyDescent="0.3">
      <c r="A26" s="29">
        <v>936</v>
      </c>
      <c r="B26" s="37" t="s">
        <v>10</v>
      </c>
      <c r="C26" s="37" t="s">
        <v>11</v>
      </c>
      <c r="D26" s="23" t="s">
        <v>19</v>
      </c>
      <c r="E26" s="23">
        <v>800</v>
      </c>
      <c r="F26" s="24" t="s">
        <v>30</v>
      </c>
      <c r="G26" s="19">
        <v>3</v>
      </c>
      <c r="H26" s="19">
        <v>0</v>
      </c>
      <c r="I26" s="19">
        <v>1.4</v>
      </c>
      <c r="J26" s="19">
        <v>0</v>
      </c>
      <c r="K26" s="15">
        <f t="shared" si="4"/>
        <v>46.666666666666664</v>
      </c>
      <c r="L26" s="15">
        <v>0</v>
      </c>
    </row>
    <row r="27" spans="1:12" x14ac:dyDescent="0.3">
      <c r="A27" s="29">
        <v>936</v>
      </c>
      <c r="B27" s="37" t="s">
        <v>10</v>
      </c>
      <c r="C27" s="37" t="s">
        <v>11</v>
      </c>
      <c r="D27" s="23" t="s">
        <v>19</v>
      </c>
      <c r="E27" s="26">
        <v>850</v>
      </c>
      <c r="F27" s="27" t="s">
        <v>22</v>
      </c>
      <c r="G27" s="19">
        <v>3</v>
      </c>
      <c r="H27" s="19">
        <v>0</v>
      </c>
      <c r="I27" s="19">
        <v>1.4</v>
      </c>
      <c r="J27" s="19">
        <v>0</v>
      </c>
      <c r="K27" s="15">
        <f>I27/G27*100</f>
        <v>46.666666666666664</v>
      </c>
      <c r="L27" s="15">
        <v>0</v>
      </c>
    </row>
    <row r="28" spans="1:12" x14ac:dyDescent="0.3">
      <c r="A28" s="23"/>
      <c r="B28" s="25"/>
      <c r="C28" s="25"/>
      <c r="D28" s="23"/>
      <c r="E28" s="23"/>
      <c r="F28" s="22" t="s">
        <v>0</v>
      </c>
      <c r="G28" s="19">
        <f>G15+G21</f>
        <v>64097</v>
      </c>
      <c r="H28" s="19">
        <f t="shared" ref="H28:J28" si="8">H15+H21</f>
        <v>6724.9</v>
      </c>
      <c r="I28" s="19">
        <f t="shared" si="8"/>
        <v>60319.6</v>
      </c>
      <c r="J28" s="19">
        <f t="shared" si="8"/>
        <v>6724.9</v>
      </c>
      <c r="K28" s="15">
        <f t="shared" ref="K28:L28" si="9">I28/G28*100</f>
        <v>94.106744465419595</v>
      </c>
      <c r="L28" s="15">
        <f t="shared" si="9"/>
        <v>100</v>
      </c>
    </row>
    <row r="32" spans="1:12" ht="62.25" customHeight="1" x14ac:dyDescent="0.3">
      <c r="A32" s="56"/>
      <c r="B32" s="56"/>
      <c r="C32" s="56"/>
      <c r="D32" s="56"/>
      <c r="E32" s="56"/>
      <c r="F32" s="56"/>
      <c r="G32" s="2"/>
      <c r="H32" s="2"/>
      <c r="I32" s="1"/>
      <c r="J32" s="45"/>
      <c r="K32" s="45"/>
      <c r="L32" s="45"/>
    </row>
  </sheetData>
  <mergeCells count="15">
    <mergeCell ref="H1:L1"/>
    <mergeCell ref="H2:L2"/>
    <mergeCell ref="H3:L3"/>
    <mergeCell ref="H4:L4"/>
    <mergeCell ref="J32:L32"/>
    <mergeCell ref="A5:H5"/>
    <mergeCell ref="K8:L8"/>
    <mergeCell ref="A6:L6"/>
    <mergeCell ref="K7:L7"/>
    <mergeCell ref="I8:J8"/>
    <mergeCell ref="B8:E8"/>
    <mergeCell ref="F8:F9"/>
    <mergeCell ref="A32:F32"/>
    <mergeCell ref="A8:A9"/>
    <mergeCell ref="G8:H8"/>
  </mergeCells>
  <pageMargins left="0.59055118110236204" right="0.39370078740157499" top="0.59055118110236204" bottom="0.59055118110236204" header="0.275590546487823" footer="0.275590546487823"/>
  <pageSetup paperSize="9" scale="44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2024-03-18T10:41:03Z</cp:lastPrinted>
  <dcterms:created xsi:type="dcterms:W3CDTF">2016-08-23T06:46:39Z</dcterms:created>
  <dcterms:modified xsi:type="dcterms:W3CDTF">2024-06-27T06:16:43Z</dcterms:modified>
</cp:coreProperties>
</file>